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orkland.sharepoint.com/teams/Rammeavtaler-06Entreprenr/Delte dokumenter/06 Entreprenør VA/"/>
    </mc:Choice>
  </mc:AlternateContent>
  <xr:revisionPtr revIDLastSave="38" documentId="8_{46672216-5CBD-4230-B36D-CC2079063F79}" xr6:coauthVersionLast="47" xr6:coauthVersionMax="47" xr10:uidLastSave="{061A9616-BB17-470E-BA86-9DD68B0B4919}"/>
  <bookViews>
    <workbookView xWindow="-110" yWindow="-110" windowWidth="19420" windowHeight="11500" activeTab="1" xr2:uid="{FA33878B-2CFE-4D7C-B951-60005EF26BD0}"/>
  </bookViews>
  <sheets>
    <sheet name="Info om prisposter" sheetId="2" r:id="rId1"/>
    <sheet name="Priser"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16" i="1" l="1"/>
  <c r="E15" i="1"/>
  <c r="E17" i="1" s="1"/>
  <c r="B2" i="1" s="1"/>
  <c r="E29" i="1"/>
  <c r="B3" i="1" s="1"/>
  <c r="E22" i="1"/>
  <c r="E23" i="1"/>
  <c r="E24" i="1"/>
  <c r="E25" i="1"/>
  <c r="E26" i="1"/>
  <c r="E27" i="1"/>
  <c r="E28" i="1"/>
  <c r="E21" i="1"/>
  <c r="D80" i="1"/>
  <c r="B9" i="1"/>
  <c r="B8" i="1"/>
  <c r="D79" i="1"/>
  <c r="D73" i="1"/>
  <c r="D74" i="1"/>
  <c r="D66" i="1"/>
  <c r="D67" i="1"/>
  <c r="D68" i="1"/>
  <c r="D65" i="1"/>
  <c r="E60" i="1"/>
  <c r="E61" i="1" s="1"/>
  <c r="B6" i="1" s="1"/>
  <c r="E59" i="1"/>
  <c r="F34" i="1"/>
  <c r="F35" i="1"/>
  <c r="F36" i="1"/>
  <c r="F37" i="1"/>
  <c r="F38" i="1"/>
  <c r="F39" i="1"/>
  <c r="F40" i="1"/>
  <c r="F41" i="1"/>
  <c r="F42" i="1"/>
  <c r="F43" i="1"/>
  <c r="F44" i="1"/>
  <c r="F45" i="1"/>
  <c r="F46" i="1"/>
  <c r="F33" i="1"/>
  <c r="J43" i="1"/>
  <c r="J34" i="1"/>
  <c r="J35" i="1"/>
  <c r="J36" i="1"/>
  <c r="J37" i="1"/>
  <c r="J38" i="1"/>
  <c r="J39" i="1"/>
  <c r="J40" i="1"/>
  <c r="J33" i="1"/>
  <c r="D69" i="1" l="1"/>
  <c r="B7" i="1" s="1"/>
  <c r="J47" i="1"/>
  <c r="F47" i="1"/>
  <c r="B48" i="1" l="1"/>
  <c r="B4" i="1" s="1"/>
  <c r="B52" i="1"/>
  <c r="D52" i="1" s="1"/>
  <c r="B53" i="1"/>
  <c r="D53" i="1" s="1"/>
  <c r="D54" i="1" l="1"/>
  <c r="B5" i="1" s="1"/>
  <c r="B10" i="1" s="1"/>
</calcChain>
</file>

<file path=xl/sharedStrings.xml><?xml version="1.0" encoding="utf-8"?>
<sst xmlns="http://schemas.openxmlformats.org/spreadsheetml/2006/main" count="171" uniqueCount="87">
  <si>
    <t>Prisskjema:</t>
  </si>
  <si>
    <t>Generelt</t>
  </si>
  <si>
    <t>Enhetsprisene i prisskjemaet skal dekke alle kosntader. Angitte mengder er stipulert for et år og vil kunne avvike fra bestilte mengder i kontraktsperioden. Transport til anleggsplass, reisetid, skal være inkludert i timesprisene.
Alle poster skal fylles ut for å være aktuell i konkurransen. Mangel på utfylling kan fære til avvisning.
Alle priser oppgis eks. mva.</t>
  </si>
  <si>
    <t>Etablering, rigg og drift</t>
  </si>
  <si>
    <t>Administrasjon, søknader og rapportering</t>
  </si>
  <si>
    <t>Omfatter administrative oppgaver i forbindelse med reparasjon- og utskiftingsoppdragene.
•	For stikkledninger skal igangsettingsmelding og ferdigmelding av sanitæranlegg utfylles (via Entreprenørportal)
•	Søknad om arbeidsvarsling/gravemelding i off. veg, skiltplaner, varslingsplaner, søknader etter plan- og bygningsloven (se Kravspesifikasjon – vedlegg 2)
•	Sluttdokumentasjon for anlegg
•	Bestilling av kabelkart og kabelpåvisning
Pris angis komplett pr deloppdrag.</t>
  </si>
  <si>
    <t>Leverandøren skal ha medtatt alle de omkostninger som er forbundet med å levere komplette arbeider, og selv sørge for å bekoste de tilrigginger som er nødvendig for drift av egne arbeider.
Enhetsposten gjelder komplette kostnader for Rigg og drift for hvert enkelt deloppdrag, samt avvikling av bygge- eller anleggsplasser. Enhetsposten gjelder både reparasjons- og utskiftningsjobber i tillegg til nyanlegg.
Følgende ytelser inngår:
•	Etablering av eget kontraktsarbeid
•	Drift av eget kontraktsarbeid
•	Avvikling av eget kontraktarbeid
•	Tilrigging og nedrigging for eget kontraktarbeid
•	Sikringsarbeid av anleggsområdet med materiell, også tungsikring
•	Midlertidig trafikkavvikling, skilt
•	Nødvendig provisorisk fremføring av VA, elektro og telekom
*Ved større behov for rigg og drift enn normale oppdrag (f.eks. brakke) prises dette i hvert enkelt tilfelle etter behov</t>
  </si>
  <si>
    <t>Timespriser mannskap</t>
  </si>
  <si>
    <t xml:space="preserve">Omfatter alle arbeider som skal utføres av alt mannskap.
Timeprisene inkluderer alle tillegg til netto arbeidslønn, herunder sosiale utgifter, administrasjon, reise, diett, fortjeneste, andel av rigg og drift, håndverktøy, servicebiler og andre påslag.
Egne og leide maskiner betales i henhold til entreprenørens liste over maskintimepriser.
Det betales normalt timesatser i tidsperiodene kl. 07.00-15.00, mens for tidsperioden kl. 15.00-21.00 betales 50% overtidstillegg og fra kl. 21.00-07.00 betales 100% overtidstillegg. Hvis entreprenør selv velger å arbeide utover normalarbeidstid vil ikke dette bli ekstra honorert. </t>
  </si>
  <si>
    <t>Priser maskiner og utstyr (inkludert fører)</t>
  </si>
  <si>
    <t>Post</t>
  </si>
  <si>
    <t xml:space="preserve">Enhet </t>
  </si>
  <si>
    <t>Mengde</t>
  </si>
  <si>
    <t>Enhetspris</t>
  </si>
  <si>
    <t>Sum</t>
  </si>
  <si>
    <t>Etablering, rigg og drift. Komplett for hvert deloppdrag.</t>
  </si>
  <si>
    <t>stk</t>
  </si>
  <si>
    <t>SUM</t>
  </si>
  <si>
    <t>Kategori</t>
  </si>
  <si>
    <t>Enhet</t>
  </si>
  <si>
    <t>Anleggsleder</t>
  </si>
  <si>
    <t>Grunnarbeider, Fagarbeider</t>
  </si>
  <si>
    <t>Grunnarbeider, hjelpearbeider</t>
  </si>
  <si>
    <t>Rørlegger, fagarbeider</t>
  </si>
  <si>
    <t>Rørlegger, hjelpearbeider</t>
  </si>
  <si>
    <t>Lærling</t>
  </si>
  <si>
    <t>Oppmåler med utstyr</t>
  </si>
  <si>
    <t>Kap 2. Timespriser mannskap</t>
  </si>
  <si>
    <t>Kap 1. Rigg og drift + administrasjonskostnader</t>
  </si>
  <si>
    <t>Kr/t</t>
  </si>
  <si>
    <t>Prosjektleder/ingeniør</t>
  </si>
  <si>
    <t>Kap 3. Priser maskiner og utstyr</t>
  </si>
  <si>
    <t>Drivstoff</t>
  </si>
  <si>
    <t>Gravemaskin - inntil 5 tonn (belter)</t>
  </si>
  <si>
    <t>Gravemaskin – 6-15 tonn (belter)</t>
  </si>
  <si>
    <t>Gravemaskin – 16-30 tonn (belter)</t>
  </si>
  <si>
    <t>Gravemaskin - over 30 tonn (belter)</t>
  </si>
  <si>
    <t>Gravemaskin - 10-20 tonn (hjul)</t>
  </si>
  <si>
    <t>Hjullaster</t>
  </si>
  <si>
    <t>Lastebil</t>
  </si>
  <si>
    <t>Lastebil, m/ henger eller semi</t>
  </si>
  <si>
    <t>Vibroplate på gravemaskin</t>
  </si>
  <si>
    <t>Valsetog</t>
  </si>
  <si>
    <t>Traktor med henger</t>
  </si>
  <si>
    <t>Vibroplate over 100kg</t>
  </si>
  <si>
    <t>Lensepumpe 500 l/m</t>
  </si>
  <si>
    <t>Hydraulisk meisel på gravemaskin (tillegg til maskinpris)</t>
  </si>
  <si>
    <t>HVO100</t>
  </si>
  <si>
    <t>Diesel</t>
  </si>
  <si>
    <t>Totalsum</t>
  </si>
  <si>
    <t>Overtid</t>
  </si>
  <si>
    <t>Kap 5. Vinterarbeid</t>
  </si>
  <si>
    <t>Kap 4.Overtid</t>
  </si>
  <si>
    <t>Påslagsprosent for arbeid i tidsrom 15:00-21:00</t>
  </si>
  <si>
    <t>Påslag</t>
  </si>
  <si>
    <t>Påslagsprosent for arbeid i tidsrom 21:00-07:00 + helligdager</t>
  </si>
  <si>
    <t xml:space="preserve">Priser gjelder alle arbeider.
Det betales normale timesatser i tidsperiodene kl. 07.00-15.00, andre overtidspriser skal prises i skjema. Hvis entreprenør selv velger å arbeide utover normalarbeidstid vil ikke dette bli ekstra honorert. </t>
  </si>
  <si>
    <t>Vinterarbeid</t>
  </si>
  <si>
    <r>
      <t>Omfatter alle arbeider utført av alt mannskap. Tiningsområdet vil være på minimum 60 m</t>
    </r>
    <r>
      <rPr>
        <vertAlign val="superscript"/>
        <sz val="11"/>
        <color theme="1"/>
        <rFont val="Calibri"/>
        <family val="2"/>
      </rPr>
      <t>2</t>
    </r>
    <r>
      <rPr>
        <sz val="11"/>
        <color theme="1"/>
        <rFont val="Calibri"/>
        <family val="2"/>
      </rPr>
      <t>.</t>
    </r>
  </si>
  <si>
    <t>Grøftekasser</t>
  </si>
  <si>
    <t>Etterfølgende gjelder tilleggspriser for leie av grøftekasser. Bruk avklares med kommunens representant. Montering og bruk skal faktureres etter timelisten gitt i tidligere poster, men må merkes med montering av grøftekasse i faktura.</t>
  </si>
  <si>
    <t>Under- og sideentrepriser</t>
  </si>
  <si>
    <t>Kap</t>
  </si>
  <si>
    <t>Brøyting</t>
  </si>
  <si>
    <t>Tining 1 m dybde</t>
  </si>
  <si>
    <r>
      <t>Kr/m</t>
    </r>
    <r>
      <rPr>
        <vertAlign val="superscript"/>
        <sz val="11"/>
        <color theme="1"/>
        <rFont val="Calibri"/>
        <family val="2"/>
      </rPr>
      <t>2</t>
    </r>
  </si>
  <si>
    <t>Kr/dag</t>
  </si>
  <si>
    <t>Kap 6. Grøftekasser</t>
  </si>
  <si>
    <t>Grøftedybde (H) m</t>
  </si>
  <si>
    <t>Tilleggskostnad for leie (kr/stk)</t>
  </si>
  <si>
    <t xml:space="preserve">Mengde </t>
  </si>
  <si>
    <t>H inntil 2,0 m</t>
  </si>
  <si>
    <t>H inntil 3,0 m</t>
  </si>
  <si>
    <t>H inntil 4,0 m</t>
  </si>
  <si>
    <t>H inntil 5,0 m</t>
  </si>
  <si>
    <t>Kap 7. Under- og sideentrepriser</t>
  </si>
  <si>
    <t>Underentreprise</t>
  </si>
  <si>
    <t>Sideentreprise</t>
  </si>
  <si>
    <t>Kostnad</t>
  </si>
  <si>
    <t>Kap 8. Material</t>
  </si>
  <si>
    <t>VA Materiell</t>
  </si>
  <si>
    <t>Materiell</t>
  </si>
  <si>
    <t xml:space="preserve">Undertegnede tilbyr seg å overta ansvar som hovedentreprenør for underentrepriser som kan bli tiltransportert eller koordinerende entreprenør for sideentrepriser som kan bli tiltransportert. </t>
  </si>
  <si>
    <t>1.1</t>
  </si>
  <si>
    <t>1.2</t>
  </si>
  <si>
    <t>Påslagskostnad for materiell bestilt av entreprenør, utenom kommunens rammeavtale.</t>
  </si>
  <si>
    <t>Overtid fra kl. 15:00-21:00 og 21:00-07:00 blir honorert med tilbudt påslagsprosent. Dette fordi det kun er føres kostnad, og ikke maskin, som går opp ved overtidsarbeid. Totalsummen for kap 3. Priser maskin og utstyr med drivstoff diesel blir brukt for å beregne totalkostnaden.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</si>
</sst>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kr&quot;\ * #,##0.00_ ;_ &quot;kr&quot;\ * \-#,##0.00_ ;_ &quot;kr&quot;\ * &quot;-&quot;??_ ;_ @_ "/>
  </numFmts>
  <fonts count="6"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Calibri"/>
      <family val="2"/>
    </font>
    <font>
      <sz val="11"/>
      <color rgb="FF000000"/>
      <name val="Calibri"/>
      <family val="2"/>
    </font>
    <font>
      <vertAlign val="superscript"/>
      <sz val="11"/>
      <color theme="1"/>
      <name val="Calibri"/>
      <family val="2"/>
    </font>
  </fonts>
  <fills count="3">
    <fill>
      <patternFill patternType="none"/>
    </fill>
    <fill>
      <patternFill patternType="gray125"/>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48">
    <xf numFmtId="0" fontId="0" fillId="0" borderId="0" xfId="0"/>
    <xf numFmtId="0" fontId="0" fillId="0" borderId="1" xfId="0" applyBorder="1"/>
    <xf numFmtId="0" fontId="0" fillId="0" borderId="1" xfId="0" applyBorder="1" applyAlignment="1">
      <alignment wrapText="1"/>
    </xf>
    <xf numFmtId="0" fontId="3" fillId="0" borderId="1" xfId="0" applyFont="1" applyBorder="1" applyAlignment="1">
      <alignment vertical="center" wrapText="1"/>
    </xf>
    <xf numFmtId="0" fontId="3" fillId="0" borderId="2" xfId="0" applyFont="1" applyBorder="1" applyAlignment="1">
      <alignment vertical="center" wrapText="1"/>
    </xf>
    <xf numFmtId="0" fontId="0" fillId="0" borderId="2" xfId="0" applyBorder="1"/>
    <xf numFmtId="0" fontId="3" fillId="0" borderId="1" xfId="0" applyFont="1" applyBorder="1"/>
    <xf numFmtId="0" fontId="0" fillId="0" borderId="1" xfId="0" applyBorder="1" applyAlignment="1">
      <alignment horizontal="center"/>
    </xf>
    <xf numFmtId="0" fontId="3" fillId="0" borderId="0" xfId="0" applyFont="1" applyAlignment="1">
      <alignment vertical="center" wrapText="1"/>
    </xf>
    <xf numFmtId="0" fontId="4" fillId="0" borderId="0" xfId="0" applyFont="1" applyAlignment="1">
      <alignment vertical="center" wrapText="1"/>
    </xf>
    <xf numFmtId="0" fontId="4" fillId="0" borderId="1" xfId="0" applyFont="1" applyBorder="1" applyAlignment="1">
      <alignment vertical="center" wrapText="1"/>
    </xf>
    <xf numFmtId="0" fontId="3" fillId="0" borderId="1" xfId="0" applyFont="1" applyBorder="1" applyAlignment="1">
      <alignment horizontal="center"/>
    </xf>
    <xf numFmtId="0" fontId="0" fillId="0" borderId="5" xfId="0"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vertical="top" wrapText="1"/>
    </xf>
    <xf numFmtId="44" fontId="0" fillId="0" borderId="1" xfId="1" applyFont="1" applyBorder="1"/>
    <xf numFmtId="44" fontId="0" fillId="0" borderId="1" xfId="0" applyNumberFormat="1" applyBorder="1"/>
    <xf numFmtId="44" fontId="0" fillId="0" borderId="2" xfId="1" applyFont="1" applyBorder="1"/>
    <xf numFmtId="44" fontId="0" fillId="0" borderId="1" xfId="1" applyFont="1" applyBorder="1" applyAlignment="1">
      <alignment horizontal="center"/>
    </xf>
    <xf numFmtId="44" fontId="0" fillId="0" borderId="1" xfId="0" applyNumberFormat="1" applyBorder="1" applyAlignment="1">
      <alignment horizontal="center"/>
    </xf>
    <xf numFmtId="0" fontId="3" fillId="0" borderId="1" xfId="0" applyFont="1" applyBorder="1" applyAlignment="1">
      <alignment vertical="top"/>
    </xf>
    <xf numFmtId="0" fontId="2" fillId="0" borderId="1" xfId="0" applyFont="1" applyBorder="1" applyAlignment="1">
      <alignment vertical="top"/>
    </xf>
    <xf numFmtId="0" fontId="2" fillId="0" borderId="1" xfId="0" applyFont="1" applyBorder="1" applyAlignment="1">
      <alignment vertical="top" wrapText="1"/>
    </xf>
    <xf numFmtId="49" fontId="2" fillId="0" borderId="1" xfId="0" applyNumberFormat="1" applyFont="1" applyBorder="1" applyAlignment="1">
      <alignment horizontal="right" vertical="top"/>
    </xf>
    <xf numFmtId="0" fontId="2" fillId="0" borderId="0" xfId="0" applyFont="1"/>
    <xf numFmtId="0" fontId="2" fillId="0" borderId="0" xfId="0" applyFont="1" applyAlignment="1">
      <alignment vertical="top" wrapText="1"/>
    </xf>
    <xf numFmtId="0" fontId="2" fillId="0" borderId="1" xfId="0" applyFont="1" applyBorder="1" applyAlignment="1">
      <alignment horizontal="right" vertical="top"/>
    </xf>
    <xf numFmtId="0" fontId="0" fillId="0" borderId="1" xfId="0" applyBorder="1" applyAlignment="1">
      <alignment horizontal="left"/>
    </xf>
    <xf numFmtId="0" fontId="0" fillId="0" borderId="3"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44" fontId="0" fillId="0" borderId="1" xfId="1" applyFont="1" applyBorder="1" applyAlignment="1">
      <alignment horizontal="left"/>
    </xf>
    <xf numFmtId="0" fontId="4" fillId="0" borderId="1" xfId="0" applyFont="1" applyBorder="1" applyAlignment="1">
      <alignment horizontal="left" vertical="top" wrapText="1"/>
    </xf>
    <xf numFmtId="0" fontId="0" fillId="0" borderId="0" xfId="0" applyAlignment="1">
      <alignment horizontal="center"/>
    </xf>
    <xf numFmtId="0" fontId="0" fillId="0" borderId="6" xfId="0" applyBorder="1" applyAlignment="1">
      <alignment horizontal="center"/>
    </xf>
    <xf numFmtId="0" fontId="0" fillId="0" borderId="3" xfId="0" applyBorder="1" applyAlignment="1">
      <alignment horizontal="left"/>
    </xf>
    <xf numFmtId="0" fontId="0" fillId="0" borderId="4" xfId="0" applyBorder="1" applyAlignment="1">
      <alignment horizontal="left"/>
    </xf>
    <xf numFmtId="0" fontId="0" fillId="0" borderId="5" xfId="0" applyBorder="1" applyAlignment="1">
      <alignment horizontal="left"/>
    </xf>
    <xf numFmtId="0" fontId="0" fillId="2" borderId="1" xfId="0" applyFill="1" applyBorder="1" applyProtection="1">
      <protection locked="0"/>
    </xf>
    <xf numFmtId="44" fontId="0" fillId="2" borderId="1" xfId="1" applyFont="1" applyFill="1" applyBorder="1" applyProtection="1">
      <protection locked="0"/>
    </xf>
    <xf numFmtId="44" fontId="0" fillId="2" borderId="2" xfId="1" applyFont="1" applyFill="1" applyBorder="1" applyProtection="1">
      <protection locked="0"/>
    </xf>
    <xf numFmtId="44" fontId="0" fillId="2" borderId="1" xfId="1" applyFont="1" applyFill="1" applyBorder="1" applyAlignment="1" applyProtection="1">
      <alignment horizontal="center"/>
      <protection locked="0"/>
    </xf>
    <xf numFmtId="44" fontId="0" fillId="2" borderId="3" xfId="1" applyFont="1" applyFill="1" applyBorder="1" applyAlignment="1" applyProtection="1">
      <alignment horizontal="center"/>
      <protection locked="0"/>
    </xf>
    <xf numFmtId="0" fontId="0" fillId="2" borderId="3" xfId="0" applyFill="1" applyBorder="1" applyAlignment="1" applyProtection="1">
      <alignment horizontal="center"/>
      <protection locked="0"/>
    </xf>
    <xf numFmtId="9" fontId="0" fillId="2" borderId="1" xfId="2" applyFont="1" applyFill="1" applyBorder="1" applyProtection="1">
      <protection locked="0"/>
    </xf>
  </cellXfs>
  <cellStyles count="3">
    <cellStyle name="Normal" xfId="0" builtinId="0"/>
    <cellStyle name="Prosent" xfId="2" builtinId="5"/>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0071F-521A-4B7A-BC31-3E38C92F2082}">
  <dimension ref="C3:E14"/>
  <sheetViews>
    <sheetView zoomScale="90" zoomScaleNormal="90" workbookViewId="0">
      <selection sqref="A1:XFD1048576"/>
    </sheetView>
  </sheetViews>
  <sheetFormatPr baseColWidth="10" defaultRowHeight="14.5" x14ac:dyDescent="0.35"/>
  <cols>
    <col min="3" max="3" width="11.453125" style="25"/>
    <col min="4" max="4" width="40.7265625" style="25" customWidth="1"/>
    <col min="5" max="5" width="136.1796875" customWidth="1"/>
  </cols>
  <sheetData>
    <row r="3" spans="3:5" ht="83.25" customHeight="1" x14ac:dyDescent="0.35">
      <c r="C3" s="27" t="s">
        <v>62</v>
      </c>
      <c r="D3" s="23" t="s">
        <v>1</v>
      </c>
      <c r="E3" s="15" t="s">
        <v>2</v>
      </c>
    </row>
    <row r="4" spans="3:5" ht="237.75" customHeight="1" x14ac:dyDescent="0.35">
      <c r="C4" s="24" t="s">
        <v>83</v>
      </c>
      <c r="D4" s="23" t="s">
        <v>3</v>
      </c>
      <c r="E4" s="15" t="s">
        <v>6</v>
      </c>
    </row>
    <row r="5" spans="3:5" ht="87" x14ac:dyDescent="0.35">
      <c r="C5" s="24" t="s">
        <v>84</v>
      </c>
      <c r="D5" s="23" t="s">
        <v>4</v>
      </c>
      <c r="E5" s="15" t="s">
        <v>5</v>
      </c>
    </row>
    <row r="6" spans="3:5" ht="120" customHeight="1" x14ac:dyDescent="0.35">
      <c r="C6" s="22">
        <v>2</v>
      </c>
      <c r="D6" s="23" t="s">
        <v>7</v>
      </c>
      <c r="E6" s="15" t="s">
        <v>8</v>
      </c>
    </row>
    <row r="7" spans="3:5" ht="63.75" customHeight="1" x14ac:dyDescent="0.35">
      <c r="C7" s="22">
        <v>3</v>
      </c>
      <c r="D7" s="23" t="s">
        <v>9</v>
      </c>
      <c r="E7" s="15" t="s">
        <v>56</v>
      </c>
    </row>
    <row r="8" spans="3:5" ht="43.5" customHeight="1" x14ac:dyDescent="0.35">
      <c r="C8" s="22">
        <v>4</v>
      </c>
      <c r="D8" s="23" t="s">
        <v>50</v>
      </c>
      <c r="E8" s="15" t="s">
        <v>86</v>
      </c>
    </row>
    <row r="9" spans="3:5" ht="41.25" customHeight="1" x14ac:dyDescent="0.35">
      <c r="C9" s="22">
        <v>5</v>
      </c>
      <c r="D9" s="23" t="s">
        <v>57</v>
      </c>
      <c r="E9" s="21" t="s">
        <v>58</v>
      </c>
    </row>
    <row r="10" spans="3:5" ht="55.5" customHeight="1" x14ac:dyDescent="0.35">
      <c r="C10" s="22">
        <v>6</v>
      </c>
      <c r="D10" s="23" t="s">
        <v>59</v>
      </c>
      <c r="E10" s="15" t="s">
        <v>60</v>
      </c>
    </row>
    <row r="11" spans="3:5" ht="38.25" customHeight="1" x14ac:dyDescent="0.35">
      <c r="C11" s="22">
        <v>7</v>
      </c>
      <c r="D11" s="23" t="s">
        <v>61</v>
      </c>
      <c r="E11" s="15" t="s">
        <v>82</v>
      </c>
    </row>
    <row r="12" spans="3:5" ht="21" customHeight="1" x14ac:dyDescent="0.35">
      <c r="C12" s="22">
        <v>8</v>
      </c>
      <c r="D12" s="23" t="s">
        <v>81</v>
      </c>
      <c r="E12" s="15" t="s">
        <v>85</v>
      </c>
    </row>
    <row r="13" spans="3:5" x14ac:dyDescent="0.35">
      <c r="D13" s="26"/>
    </row>
    <row r="14" spans="3:5" x14ac:dyDescent="0.35">
      <c r="D14" s="26"/>
    </row>
  </sheetData>
  <sheetProtection algorithmName="SHA-512" hashValue="GdFZOrmJU/I8YwTXk45KWZyxoeMHlv5hJV1hoOMUfXgsTCqD2/O1Ed/AzkHtnbNFvA+dfifoU6au1sUSxx+4/w==" saltValue="6F3W8mqqBO1TCBc43GNbOA==" spinCount="100000" sheet="1" objects="1" scenarios="1" selectLockedCells="1" selectUnlockedCell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B3D55-41CB-4B5C-AA6E-94F8745DBBC3}">
  <dimension ref="A1:J80"/>
  <sheetViews>
    <sheetView tabSelected="1" zoomScale="80" zoomScaleNormal="80" workbookViewId="0">
      <selection activeCell="D15" sqref="D15"/>
    </sheetView>
  </sheetViews>
  <sheetFormatPr baseColWidth="10" defaultRowHeight="14.5" x14ac:dyDescent="0.35"/>
  <cols>
    <col min="1" max="1" width="44.54296875" customWidth="1"/>
    <col min="2" max="2" width="16.26953125" customWidth="1"/>
    <col min="4" max="4" width="13" bestFit="1" customWidth="1"/>
    <col min="5" max="5" width="16.7265625" customWidth="1"/>
  </cols>
  <sheetData>
    <row r="1" spans="1:5" x14ac:dyDescent="0.35">
      <c r="A1" s="1" t="s">
        <v>0</v>
      </c>
      <c r="B1" s="7" t="s">
        <v>14</v>
      </c>
    </row>
    <row r="2" spans="1:5" x14ac:dyDescent="0.35">
      <c r="A2" s="1" t="s">
        <v>28</v>
      </c>
      <c r="B2" s="7">
        <f>E17</f>
        <v>0</v>
      </c>
    </row>
    <row r="3" spans="1:5" x14ac:dyDescent="0.35">
      <c r="A3" s="1" t="s">
        <v>27</v>
      </c>
      <c r="B3" s="7">
        <f>E29</f>
        <v>0</v>
      </c>
    </row>
    <row r="4" spans="1:5" x14ac:dyDescent="0.35">
      <c r="A4" s="3" t="s">
        <v>31</v>
      </c>
      <c r="B4" s="7">
        <f>B48</f>
        <v>0</v>
      </c>
    </row>
    <row r="5" spans="1:5" x14ac:dyDescent="0.35">
      <c r="A5" s="10" t="s">
        <v>52</v>
      </c>
      <c r="B5" s="7">
        <f>D54</f>
        <v>0</v>
      </c>
    </row>
    <row r="6" spans="1:5" x14ac:dyDescent="0.35">
      <c r="A6" s="10" t="s">
        <v>51</v>
      </c>
      <c r="B6" s="7">
        <f>E61</f>
        <v>0</v>
      </c>
    </row>
    <row r="7" spans="1:5" x14ac:dyDescent="0.35">
      <c r="A7" s="1" t="s">
        <v>67</v>
      </c>
      <c r="B7" s="7">
        <f>D69</f>
        <v>0</v>
      </c>
    </row>
    <row r="8" spans="1:5" x14ac:dyDescent="0.35">
      <c r="A8" s="1" t="s">
        <v>75</v>
      </c>
      <c r="B8" s="7">
        <f>D75</f>
        <v>0</v>
      </c>
    </row>
    <row r="9" spans="1:5" x14ac:dyDescent="0.35">
      <c r="A9" s="1" t="s">
        <v>79</v>
      </c>
      <c r="B9" s="20">
        <f>D80</f>
        <v>300000</v>
      </c>
    </row>
    <row r="10" spans="1:5" x14ac:dyDescent="0.35">
      <c r="A10" s="1" t="s">
        <v>49</v>
      </c>
      <c r="B10" s="19">
        <f>SUM(B2:B9)</f>
        <v>300000</v>
      </c>
    </row>
    <row r="13" spans="1:5" x14ac:dyDescent="0.35">
      <c r="A13" t="s">
        <v>28</v>
      </c>
    </row>
    <row r="14" spans="1:5" x14ac:dyDescent="0.35">
      <c r="A14" s="1" t="s">
        <v>10</v>
      </c>
      <c r="B14" s="1" t="s">
        <v>11</v>
      </c>
      <c r="C14" s="1" t="s">
        <v>12</v>
      </c>
      <c r="D14" s="1" t="s">
        <v>13</v>
      </c>
      <c r="E14" s="1" t="s">
        <v>14</v>
      </c>
    </row>
    <row r="15" spans="1:5" x14ac:dyDescent="0.35">
      <c r="A15" s="2" t="s">
        <v>15</v>
      </c>
      <c r="B15" s="1" t="s">
        <v>16</v>
      </c>
      <c r="C15" s="1">
        <v>1</v>
      </c>
      <c r="D15" s="41"/>
      <c r="E15" s="1">
        <f>C15*D15</f>
        <v>0</v>
      </c>
    </row>
    <row r="16" spans="1:5" x14ac:dyDescent="0.35">
      <c r="A16" s="1" t="s">
        <v>4</v>
      </c>
      <c r="B16" s="1" t="s">
        <v>16</v>
      </c>
      <c r="C16" s="1">
        <v>1</v>
      </c>
      <c r="D16" s="42"/>
      <c r="E16" s="1">
        <f>C16*D16</f>
        <v>0</v>
      </c>
    </row>
    <row r="17" spans="1:10" x14ac:dyDescent="0.35">
      <c r="A17" s="28" t="s">
        <v>17</v>
      </c>
      <c r="B17" s="28"/>
      <c r="C17" s="28"/>
      <c r="D17" s="28"/>
      <c r="E17" s="16">
        <f>SUM(E15:E16)</f>
        <v>0</v>
      </c>
    </row>
    <row r="19" spans="1:10" x14ac:dyDescent="0.35">
      <c r="A19" t="s">
        <v>27</v>
      </c>
    </row>
    <row r="20" spans="1:10" x14ac:dyDescent="0.35">
      <c r="A20" s="1" t="s">
        <v>18</v>
      </c>
      <c r="B20" s="1" t="s">
        <v>19</v>
      </c>
      <c r="C20" s="1" t="s">
        <v>12</v>
      </c>
      <c r="D20" s="1" t="s">
        <v>13</v>
      </c>
      <c r="E20" s="1" t="s">
        <v>14</v>
      </c>
    </row>
    <row r="21" spans="1:10" x14ac:dyDescent="0.35">
      <c r="A21" s="3" t="s">
        <v>30</v>
      </c>
      <c r="B21" s="6" t="s">
        <v>29</v>
      </c>
      <c r="C21" s="1">
        <v>30</v>
      </c>
      <c r="D21" s="42"/>
      <c r="E21" s="16">
        <f>C21*D21</f>
        <v>0</v>
      </c>
    </row>
    <row r="22" spans="1:10" x14ac:dyDescent="0.35">
      <c r="A22" s="3" t="s">
        <v>20</v>
      </c>
      <c r="B22" s="6" t="s">
        <v>29</v>
      </c>
      <c r="C22" s="1">
        <v>50</v>
      </c>
      <c r="D22" s="42"/>
      <c r="E22" s="16">
        <f t="shared" ref="E22:E28" si="0">C22*D22</f>
        <v>0</v>
      </c>
    </row>
    <row r="23" spans="1:10" x14ac:dyDescent="0.35">
      <c r="A23" s="3" t="s">
        <v>21</v>
      </c>
      <c r="B23" s="6" t="s">
        <v>29</v>
      </c>
      <c r="C23" s="1">
        <v>200</v>
      </c>
      <c r="D23" s="42"/>
      <c r="E23" s="16">
        <f t="shared" si="0"/>
        <v>0</v>
      </c>
    </row>
    <row r="24" spans="1:10" x14ac:dyDescent="0.35">
      <c r="A24" s="3" t="s">
        <v>22</v>
      </c>
      <c r="B24" s="6" t="s">
        <v>29</v>
      </c>
      <c r="C24" s="1">
        <v>100</v>
      </c>
      <c r="D24" s="42"/>
      <c r="E24" s="16">
        <f t="shared" si="0"/>
        <v>0</v>
      </c>
    </row>
    <row r="25" spans="1:10" x14ac:dyDescent="0.35">
      <c r="A25" s="3" t="s">
        <v>23</v>
      </c>
      <c r="B25" s="6" t="s">
        <v>29</v>
      </c>
      <c r="C25" s="1">
        <v>200</v>
      </c>
      <c r="D25" s="42"/>
      <c r="E25" s="16">
        <f t="shared" si="0"/>
        <v>0</v>
      </c>
    </row>
    <row r="26" spans="1:10" x14ac:dyDescent="0.35">
      <c r="A26" s="4" t="s">
        <v>24</v>
      </c>
      <c r="B26" s="6" t="s">
        <v>29</v>
      </c>
      <c r="C26" s="5">
        <v>100</v>
      </c>
      <c r="D26" s="43"/>
      <c r="E26" s="16">
        <f t="shared" si="0"/>
        <v>0</v>
      </c>
    </row>
    <row r="27" spans="1:10" x14ac:dyDescent="0.35">
      <c r="A27" s="3" t="s">
        <v>25</v>
      </c>
      <c r="B27" s="6" t="s">
        <v>29</v>
      </c>
      <c r="C27" s="1">
        <v>100</v>
      </c>
      <c r="D27" s="42"/>
      <c r="E27" s="16">
        <f t="shared" si="0"/>
        <v>0</v>
      </c>
    </row>
    <row r="28" spans="1:10" x14ac:dyDescent="0.35">
      <c r="A28" s="3" t="s">
        <v>26</v>
      </c>
      <c r="B28" s="6" t="s">
        <v>29</v>
      </c>
      <c r="C28" s="1">
        <v>50</v>
      </c>
      <c r="D28" s="42"/>
      <c r="E28" s="16">
        <f t="shared" si="0"/>
        <v>0</v>
      </c>
    </row>
    <row r="29" spans="1:10" x14ac:dyDescent="0.35">
      <c r="A29" s="29" t="s">
        <v>17</v>
      </c>
      <c r="B29" s="30"/>
      <c r="C29" s="30"/>
      <c r="D29" s="31"/>
      <c r="E29" s="16">
        <f>SUM(E21:E28)</f>
        <v>0</v>
      </c>
    </row>
    <row r="31" spans="1:10" x14ac:dyDescent="0.35">
      <c r="A31" s="8" t="s">
        <v>31</v>
      </c>
    </row>
    <row r="32" spans="1:10" x14ac:dyDescent="0.35">
      <c r="A32" s="1" t="s">
        <v>18</v>
      </c>
      <c r="B32" s="1" t="s">
        <v>19</v>
      </c>
      <c r="C32" s="1" t="s">
        <v>12</v>
      </c>
      <c r="D32" s="1" t="s">
        <v>32</v>
      </c>
      <c r="E32" s="1" t="s">
        <v>13</v>
      </c>
      <c r="F32" s="1" t="s">
        <v>14</v>
      </c>
      <c r="G32" s="1" t="s">
        <v>12</v>
      </c>
      <c r="H32" s="1" t="s">
        <v>32</v>
      </c>
      <c r="I32" s="1" t="s">
        <v>13</v>
      </c>
      <c r="J32" s="1" t="s">
        <v>14</v>
      </c>
    </row>
    <row r="33" spans="1:10" x14ac:dyDescent="0.35">
      <c r="A33" s="10" t="s">
        <v>33</v>
      </c>
      <c r="B33" s="1" t="s">
        <v>29</v>
      </c>
      <c r="C33" s="7">
        <v>100</v>
      </c>
      <c r="D33" s="11" t="s">
        <v>47</v>
      </c>
      <c r="E33" s="44"/>
      <c r="F33" s="19">
        <f>C33*E33</f>
        <v>0</v>
      </c>
      <c r="G33" s="7">
        <v>100</v>
      </c>
      <c r="H33" s="7" t="s">
        <v>48</v>
      </c>
      <c r="I33" s="44"/>
      <c r="J33" s="19">
        <f>G33*I33</f>
        <v>0</v>
      </c>
    </row>
    <row r="34" spans="1:10" x14ac:dyDescent="0.35">
      <c r="A34" s="10" t="s">
        <v>34</v>
      </c>
      <c r="B34" s="1" t="s">
        <v>29</v>
      </c>
      <c r="C34" s="7">
        <v>200</v>
      </c>
      <c r="D34" s="11" t="s">
        <v>47</v>
      </c>
      <c r="E34" s="44"/>
      <c r="F34" s="19">
        <f t="shared" ref="F34:F46" si="1">C34*E34</f>
        <v>0</v>
      </c>
      <c r="G34" s="12">
        <v>200</v>
      </c>
      <c r="H34" s="7" t="s">
        <v>48</v>
      </c>
      <c r="I34" s="44"/>
      <c r="J34" s="19">
        <f t="shared" ref="J34:J40" si="2">G34*I34</f>
        <v>0</v>
      </c>
    </row>
    <row r="35" spans="1:10" x14ac:dyDescent="0.35">
      <c r="A35" s="10" t="s">
        <v>35</v>
      </c>
      <c r="B35" s="1" t="s">
        <v>29</v>
      </c>
      <c r="C35" s="7">
        <v>200</v>
      </c>
      <c r="D35" s="11" t="s">
        <v>47</v>
      </c>
      <c r="E35" s="44"/>
      <c r="F35" s="19">
        <f t="shared" si="1"/>
        <v>0</v>
      </c>
      <c r="G35" s="12">
        <v>200</v>
      </c>
      <c r="H35" s="7" t="s">
        <v>48</v>
      </c>
      <c r="I35" s="44"/>
      <c r="J35" s="19">
        <f t="shared" si="2"/>
        <v>0</v>
      </c>
    </row>
    <row r="36" spans="1:10" x14ac:dyDescent="0.35">
      <c r="A36" s="10" t="s">
        <v>36</v>
      </c>
      <c r="B36" s="1" t="s">
        <v>29</v>
      </c>
      <c r="C36" s="7">
        <v>50</v>
      </c>
      <c r="D36" s="11" t="s">
        <v>47</v>
      </c>
      <c r="E36" s="44"/>
      <c r="F36" s="19">
        <f t="shared" si="1"/>
        <v>0</v>
      </c>
      <c r="G36" s="12">
        <v>50</v>
      </c>
      <c r="H36" s="7" t="s">
        <v>48</v>
      </c>
      <c r="I36" s="44"/>
      <c r="J36" s="19">
        <f t="shared" si="2"/>
        <v>0</v>
      </c>
    </row>
    <row r="37" spans="1:10" x14ac:dyDescent="0.35">
      <c r="A37" s="10" t="s">
        <v>37</v>
      </c>
      <c r="B37" s="1" t="s">
        <v>29</v>
      </c>
      <c r="C37" s="7">
        <v>200</v>
      </c>
      <c r="D37" s="11" t="s">
        <v>47</v>
      </c>
      <c r="E37" s="44"/>
      <c r="F37" s="19">
        <f t="shared" si="1"/>
        <v>0</v>
      </c>
      <c r="G37" s="12">
        <v>200</v>
      </c>
      <c r="H37" s="7" t="s">
        <v>48</v>
      </c>
      <c r="I37" s="44"/>
      <c r="J37" s="19">
        <f t="shared" si="2"/>
        <v>0</v>
      </c>
    </row>
    <row r="38" spans="1:10" x14ac:dyDescent="0.35">
      <c r="A38" s="10" t="s">
        <v>38</v>
      </c>
      <c r="B38" s="1" t="s">
        <v>29</v>
      </c>
      <c r="C38" s="7">
        <v>30</v>
      </c>
      <c r="D38" s="11" t="s">
        <v>47</v>
      </c>
      <c r="E38" s="44"/>
      <c r="F38" s="19">
        <f t="shared" si="1"/>
        <v>0</v>
      </c>
      <c r="G38" s="12">
        <v>30</v>
      </c>
      <c r="H38" s="7" t="s">
        <v>48</v>
      </c>
      <c r="I38" s="44"/>
      <c r="J38" s="19">
        <f t="shared" si="2"/>
        <v>0</v>
      </c>
    </row>
    <row r="39" spans="1:10" x14ac:dyDescent="0.35">
      <c r="A39" s="10" t="s">
        <v>39</v>
      </c>
      <c r="B39" s="1" t="s">
        <v>29</v>
      </c>
      <c r="C39" s="7">
        <v>100</v>
      </c>
      <c r="D39" s="11" t="s">
        <v>47</v>
      </c>
      <c r="E39" s="44"/>
      <c r="F39" s="19">
        <f t="shared" si="1"/>
        <v>0</v>
      </c>
      <c r="G39" s="12">
        <v>100</v>
      </c>
      <c r="H39" s="7" t="s">
        <v>48</v>
      </c>
      <c r="I39" s="44"/>
      <c r="J39" s="19">
        <f t="shared" si="2"/>
        <v>0</v>
      </c>
    </row>
    <row r="40" spans="1:10" x14ac:dyDescent="0.35">
      <c r="A40" s="10" t="s">
        <v>40</v>
      </c>
      <c r="B40" s="1" t="s">
        <v>29</v>
      </c>
      <c r="C40" s="7">
        <v>50</v>
      </c>
      <c r="D40" s="11" t="s">
        <v>47</v>
      </c>
      <c r="E40" s="44"/>
      <c r="F40" s="19">
        <f t="shared" si="1"/>
        <v>0</v>
      </c>
      <c r="G40" s="12">
        <v>50</v>
      </c>
      <c r="H40" s="7" t="s">
        <v>48</v>
      </c>
      <c r="I40" s="45"/>
      <c r="J40" s="19">
        <f t="shared" si="2"/>
        <v>0</v>
      </c>
    </row>
    <row r="41" spans="1:10" x14ac:dyDescent="0.35">
      <c r="A41" s="10" t="s">
        <v>41</v>
      </c>
      <c r="B41" s="1" t="s">
        <v>29</v>
      </c>
      <c r="C41" s="7">
        <v>20</v>
      </c>
      <c r="D41" s="7"/>
      <c r="E41" s="44"/>
      <c r="F41" s="19">
        <f t="shared" si="1"/>
        <v>0</v>
      </c>
      <c r="G41" s="37"/>
      <c r="H41" s="36"/>
      <c r="I41" s="36"/>
      <c r="J41" s="36"/>
    </row>
    <row r="42" spans="1:10" x14ac:dyDescent="0.35">
      <c r="A42" s="10" t="s">
        <v>42</v>
      </c>
      <c r="B42" s="1" t="s">
        <v>29</v>
      </c>
      <c r="C42" s="7">
        <v>10</v>
      </c>
      <c r="D42" s="7"/>
      <c r="E42" s="44"/>
      <c r="F42" s="19">
        <f t="shared" si="1"/>
        <v>0</v>
      </c>
      <c r="G42" s="37"/>
      <c r="H42" s="36"/>
      <c r="I42" s="36"/>
      <c r="J42" s="36"/>
    </row>
    <row r="43" spans="1:10" x14ac:dyDescent="0.35">
      <c r="A43" s="10" t="s">
        <v>43</v>
      </c>
      <c r="B43" s="1" t="s">
        <v>29</v>
      </c>
      <c r="C43" s="7">
        <v>100</v>
      </c>
      <c r="D43" s="11" t="s">
        <v>47</v>
      </c>
      <c r="E43" s="44"/>
      <c r="F43" s="19">
        <f t="shared" si="1"/>
        <v>0</v>
      </c>
      <c r="G43" s="12">
        <v>100</v>
      </c>
      <c r="H43" s="7" t="s">
        <v>48</v>
      </c>
      <c r="I43" s="46"/>
      <c r="J43" s="19">
        <f>G43*I43</f>
        <v>0</v>
      </c>
    </row>
    <row r="44" spans="1:10" x14ac:dyDescent="0.35">
      <c r="A44" s="10" t="s">
        <v>44</v>
      </c>
      <c r="B44" s="1" t="s">
        <v>29</v>
      </c>
      <c r="C44" s="7">
        <v>20</v>
      </c>
      <c r="D44" s="7"/>
      <c r="E44" s="44"/>
      <c r="F44" s="19">
        <f t="shared" si="1"/>
        <v>0</v>
      </c>
      <c r="G44" s="36"/>
      <c r="H44" s="36"/>
      <c r="I44" s="36"/>
      <c r="J44" s="36"/>
    </row>
    <row r="45" spans="1:10" x14ac:dyDescent="0.35">
      <c r="A45" s="10" t="s">
        <v>45</v>
      </c>
      <c r="B45" s="1" t="s">
        <v>29</v>
      </c>
      <c r="C45" s="7">
        <v>20</v>
      </c>
      <c r="D45" s="7"/>
      <c r="E45" s="44"/>
      <c r="F45" s="19">
        <f t="shared" si="1"/>
        <v>0</v>
      </c>
      <c r="G45" s="36"/>
      <c r="H45" s="36"/>
      <c r="I45" s="36"/>
      <c r="J45" s="36"/>
    </row>
    <row r="46" spans="1:10" ht="29" x14ac:dyDescent="0.35">
      <c r="A46" s="10" t="s">
        <v>46</v>
      </c>
      <c r="B46" s="13" t="s">
        <v>29</v>
      </c>
      <c r="C46" s="14">
        <v>25</v>
      </c>
      <c r="D46" s="7"/>
      <c r="E46" s="44"/>
      <c r="F46" s="19">
        <f t="shared" si="1"/>
        <v>0</v>
      </c>
      <c r="G46" s="36"/>
      <c r="H46" s="36"/>
      <c r="I46" s="36"/>
      <c r="J46" s="36"/>
    </row>
    <row r="47" spans="1:10" x14ac:dyDescent="0.35">
      <c r="A47" s="32" t="s">
        <v>17</v>
      </c>
      <c r="B47" s="33"/>
      <c r="C47" s="33"/>
      <c r="D47" s="33"/>
      <c r="E47" s="33"/>
      <c r="F47" s="18">
        <f>SUM(F33:F46)</f>
        <v>0</v>
      </c>
      <c r="G47" s="36"/>
      <c r="H47" s="36"/>
      <c r="I47" s="36"/>
      <c r="J47" s="18">
        <f>SUM(J33:J46)</f>
        <v>0</v>
      </c>
    </row>
    <row r="48" spans="1:10" x14ac:dyDescent="0.35">
      <c r="A48" s="10" t="s">
        <v>49</v>
      </c>
      <c r="B48" s="34">
        <f>F47+J47</f>
        <v>0</v>
      </c>
      <c r="C48" s="34"/>
      <c r="D48" s="34"/>
      <c r="E48" s="34"/>
      <c r="F48" s="34"/>
      <c r="G48" s="34"/>
      <c r="H48" s="34"/>
      <c r="I48" s="34"/>
      <c r="J48" s="34"/>
    </row>
    <row r="50" spans="1:5" x14ac:dyDescent="0.35">
      <c r="A50" s="9" t="s">
        <v>52</v>
      </c>
    </row>
    <row r="51" spans="1:5" x14ac:dyDescent="0.35">
      <c r="A51" s="10" t="s">
        <v>18</v>
      </c>
      <c r="B51" s="1" t="s">
        <v>12</v>
      </c>
      <c r="C51" s="1" t="s">
        <v>54</v>
      </c>
      <c r="D51" s="1" t="s">
        <v>14</v>
      </c>
    </row>
    <row r="52" spans="1:5" x14ac:dyDescent="0.35">
      <c r="A52" s="10" t="s">
        <v>53</v>
      </c>
      <c r="B52" s="1">
        <f>J47</f>
        <v>0</v>
      </c>
      <c r="C52" s="47">
        <v>0</v>
      </c>
      <c r="D52" s="16">
        <f>B52*C52</f>
        <v>0</v>
      </c>
    </row>
    <row r="53" spans="1:5" ht="29" x14ac:dyDescent="0.35">
      <c r="A53" s="10" t="s">
        <v>55</v>
      </c>
      <c r="B53" s="1">
        <f>J47</f>
        <v>0</v>
      </c>
      <c r="C53" s="47">
        <v>0</v>
      </c>
      <c r="D53" s="16">
        <f>B53*C53</f>
        <v>0</v>
      </c>
    </row>
    <row r="54" spans="1:5" x14ac:dyDescent="0.35">
      <c r="A54" s="35" t="s">
        <v>17</v>
      </c>
      <c r="B54" s="35"/>
      <c r="C54" s="35"/>
      <c r="D54" s="16">
        <f>SUM(D52:D53)</f>
        <v>0</v>
      </c>
    </row>
    <row r="55" spans="1:5" x14ac:dyDescent="0.35">
      <c r="A55" s="9"/>
    </row>
    <row r="57" spans="1:5" x14ac:dyDescent="0.35">
      <c r="A57" s="9" t="s">
        <v>51</v>
      </c>
    </row>
    <row r="58" spans="1:5" x14ac:dyDescent="0.35">
      <c r="A58" s="1" t="s">
        <v>18</v>
      </c>
      <c r="B58" s="1" t="s">
        <v>19</v>
      </c>
      <c r="C58" s="1" t="s">
        <v>12</v>
      </c>
      <c r="D58" s="1" t="s">
        <v>13</v>
      </c>
      <c r="E58" s="1" t="s">
        <v>14</v>
      </c>
    </row>
    <row r="59" spans="1:5" ht="16.5" x14ac:dyDescent="0.35">
      <c r="A59" s="1" t="s">
        <v>63</v>
      </c>
      <c r="B59" s="3" t="s">
        <v>65</v>
      </c>
      <c r="C59" s="1">
        <v>60</v>
      </c>
      <c r="D59" s="42"/>
      <c r="E59" s="16">
        <f>C59*D59</f>
        <v>0</v>
      </c>
    </row>
    <row r="60" spans="1:5" x14ac:dyDescent="0.35">
      <c r="A60" s="1" t="s">
        <v>64</v>
      </c>
      <c r="B60" s="3" t="s">
        <v>66</v>
      </c>
      <c r="C60" s="1">
        <v>2</v>
      </c>
      <c r="D60" s="42"/>
      <c r="E60" s="16">
        <f>C60*D60</f>
        <v>0</v>
      </c>
    </row>
    <row r="61" spans="1:5" x14ac:dyDescent="0.35">
      <c r="A61" s="38" t="s">
        <v>17</v>
      </c>
      <c r="B61" s="39"/>
      <c r="C61" s="39"/>
      <c r="D61" s="40"/>
      <c r="E61" s="16">
        <f>SUM(E59:E60)</f>
        <v>0</v>
      </c>
    </row>
    <row r="63" spans="1:5" x14ac:dyDescent="0.35">
      <c r="A63" t="s">
        <v>67</v>
      </c>
    </row>
    <row r="64" spans="1:5" ht="29" x14ac:dyDescent="0.35">
      <c r="A64" s="13" t="s">
        <v>68</v>
      </c>
      <c r="B64" s="15" t="s">
        <v>69</v>
      </c>
      <c r="C64" s="13" t="s">
        <v>70</v>
      </c>
      <c r="D64" s="13" t="s">
        <v>14</v>
      </c>
    </row>
    <row r="65" spans="1:4" x14ac:dyDescent="0.35">
      <c r="A65" s="1" t="s">
        <v>71</v>
      </c>
      <c r="B65" s="42"/>
      <c r="C65" s="1">
        <v>1</v>
      </c>
      <c r="D65" s="16">
        <f>B65*C65</f>
        <v>0</v>
      </c>
    </row>
    <row r="66" spans="1:4" x14ac:dyDescent="0.35">
      <c r="A66" s="1" t="s">
        <v>72</v>
      </c>
      <c r="B66" s="42"/>
      <c r="C66" s="1">
        <v>1</v>
      </c>
      <c r="D66" s="16">
        <f t="shared" ref="D66:D68" si="3">B66*C66</f>
        <v>0</v>
      </c>
    </row>
    <row r="67" spans="1:4" x14ac:dyDescent="0.35">
      <c r="A67" s="1" t="s">
        <v>73</v>
      </c>
      <c r="B67" s="42"/>
      <c r="C67" s="1">
        <v>1</v>
      </c>
      <c r="D67" s="16">
        <f t="shared" si="3"/>
        <v>0</v>
      </c>
    </row>
    <row r="68" spans="1:4" x14ac:dyDescent="0.35">
      <c r="A68" s="1" t="s">
        <v>74</v>
      </c>
      <c r="B68" s="42"/>
      <c r="C68" s="1">
        <v>1</v>
      </c>
      <c r="D68" s="16">
        <f t="shared" si="3"/>
        <v>0</v>
      </c>
    </row>
    <row r="69" spans="1:4" x14ac:dyDescent="0.35">
      <c r="A69" s="38" t="s">
        <v>17</v>
      </c>
      <c r="B69" s="39"/>
      <c r="C69" s="40"/>
      <c r="D69" s="16">
        <f>SUM(D65:D68)</f>
        <v>0</v>
      </c>
    </row>
    <row r="71" spans="1:4" x14ac:dyDescent="0.35">
      <c r="A71" t="s">
        <v>75</v>
      </c>
    </row>
    <row r="72" spans="1:4" x14ac:dyDescent="0.35">
      <c r="A72" s="10" t="s">
        <v>18</v>
      </c>
      <c r="B72" s="1" t="s">
        <v>78</v>
      </c>
      <c r="C72" s="1" t="s">
        <v>54</v>
      </c>
      <c r="D72" s="1" t="s">
        <v>14</v>
      </c>
    </row>
    <row r="73" spans="1:4" x14ac:dyDescent="0.35">
      <c r="A73" s="1" t="s">
        <v>76</v>
      </c>
      <c r="B73" s="16">
        <v>100000</v>
      </c>
      <c r="C73" s="47">
        <v>0</v>
      </c>
      <c r="D73" s="17">
        <f>B73+B73*C73</f>
        <v>100000</v>
      </c>
    </row>
    <row r="74" spans="1:4" x14ac:dyDescent="0.35">
      <c r="A74" s="1" t="s">
        <v>77</v>
      </c>
      <c r="B74" s="16">
        <v>100000</v>
      </c>
      <c r="C74" s="47">
        <v>0</v>
      </c>
      <c r="D74" s="17">
        <f>B74+B74*C74</f>
        <v>100000</v>
      </c>
    </row>
    <row r="75" spans="1:4" x14ac:dyDescent="0.35">
      <c r="A75" s="28" t="s">
        <v>17</v>
      </c>
      <c r="B75" s="28"/>
      <c r="C75" s="28"/>
      <c r="D75" s="1"/>
    </row>
    <row r="77" spans="1:4" x14ac:dyDescent="0.35">
      <c r="A77" t="s">
        <v>79</v>
      </c>
    </row>
    <row r="78" spans="1:4" x14ac:dyDescent="0.35">
      <c r="A78" s="10" t="s">
        <v>18</v>
      </c>
      <c r="B78" s="1" t="s">
        <v>78</v>
      </c>
      <c r="C78" s="1" t="s">
        <v>54</v>
      </c>
      <c r="D78" s="1" t="s">
        <v>14</v>
      </c>
    </row>
    <row r="79" spans="1:4" x14ac:dyDescent="0.35">
      <c r="A79" s="1" t="s">
        <v>80</v>
      </c>
      <c r="B79" s="16">
        <v>300000</v>
      </c>
      <c r="C79" s="47">
        <v>0</v>
      </c>
      <c r="D79" s="17">
        <f>B79+B79*C79</f>
        <v>300000</v>
      </c>
    </row>
    <row r="80" spans="1:4" x14ac:dyDescent="0.35">
      <c r="A80" s="28" t="s">
        <v>17</v>
      </c>
      <c r="B80" s="28"/>
      <c r="C80" s="28"/>
      <c r="D80" s="17">
        <f>D79</f>
        <v>300000</v>
      </c>
    </row>
  </sheetData>
  <sheetProtection algorithmName="SHA-512" hashValue="FGipbONJlcyzZYxeVC7gqp/txTqhRm8CcQQ2N6B8UOdz7ut9vzo6w64GPos+RyoYxcCPZ5+A0apHFLaWeZqUug==" saltValue="K1FTIYXsFoxbSxjyEGmzLA==" spinCount="100000" sheet="1" objects="1" scenarios="1"/>
  <mergeCells count="12">
    <mergeCell ref="A61:D61"/>
    <mergeCell ref="A69:C69"/>
    <mergeCell ref="A75:C75"/>
    <mergeCell ref="A80:C80"/>
    <mergeCell ref="A17:D17"/>
    <mergeCell ref="A29:D29"/>
    <mergeCell ref="A47:E47"/>
    <mergeCell ref="B48:J48"/>
    <mergeCell ref="A54:C54"/>
    <mergeCell ref="G44:I47"/>
    <mergeCell ref="G41:J42"/>
    <mergeCell ref="J44:J4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2F3A0A8E8D09A47BC09BF7DCADA660E" ma:contentTypeVersion="9" ma:contentTypeDescription="Opprett et nytt dokument." ma:contentTypeScope="" ma:versionID="e740fd856aeb32a269a9ce6854b1afea">
  <xsd:schema xmlns:xsd="http://www.w3.org/2001/XMLSchema" xmlns:xs="http://www.w3.org/2001/XMLSchema" xmlns:p="http://schemas.microsoft.com/office/2006/metadata/properties" xmlns:ns2="25bce659-2c2c-4e69-b1ad-770ed6e8ad56" targetNamespace="http://schemas.microsoft.com/office/2006/metadata/properties" ma:root="true" ma:fieldsID="25f514b4326fbd599e358c7b4b235f1f" ns2:_="">
    <xsd:import namespace="25bce659-2c2c-4e69-b1ad-770ed6e8ad5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bce659-2c2c-4e69-b1ad-770ed6e8ad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ildemerkelapper" ma:readOnly="false" ma:fieldId="{5cf76f15-5ced-4ddc-b409-7134ff3c332f}" ma:taxonomyMulti="true" ma:sspId="4a455882-e798-4864-814b-01eb1210ded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5bce659-2c2c-4e69-b1ad-770ed6e8ad5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5B8C39F-DF9D-4559-B849-D95E6A3708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bce659-2c2c-4e69-b1ad-770ed6e8ad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710BC35-2250-4FD7-B649-DBCC05DD3B59}">
  <ds:schemaRefs>
    <ds:schemaRef ds:uri="http://schemas.microsoft.com/sharepoint/v3/contenttype/forms"/>
  </ds:schemaRefs>
</ds:datastoreItem>
</file>

<file path=customXml/itemProps3.xml><?xml version="1.0" encoding="utf-8"?>
<ds:datastoreItem xmlns:ds="http://schemas.openxmlformats.org/officeDocument/2006/customXml" ds:itemID="{6048525E-8CD5-4920-8400-8E6F47F1AE74}">
  <ds:schemaRefs>
    <ds:schemaRef ds:uri="http://schemas.openxmlformats.org/package/2006/metadata/core-properties"/>
    <ds:schemaRef ds:uri="http://purl.org/dc/elements/1.1/"/>
    <ds:schemaRef ds:uri="http://purl.org/dc/dcmitype/"/>
    <ds:schemaRef ds:uri="25bce659-2c2c-4e69-b1ad-770ed6e8ad56"/>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 om prisposter</vt:lpstr>
      <vt:lpstr>Priser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Kjær</dc:creator>
  <cp:lastModifiedBy>Maria Kjær</cp:lastModifiedBy>
  <dcterms:created xsi:type="dcterms:W3CDTF">2026-06-22T08:50:52Z</dcterms:created>
  <dcterms:modified xsi:type="dcterms:W3CDTF">2026-06-23T07:35:16Z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0x01010002F3A0A8E8D09A47BC09BF7DCADA660E</vt:lpwstr>
  </property>
  <property fmtid="{D5CDD505-2E9C-101B-9397-08002B2CF9AE}" pid="3" name="MediaServiceImageTags">
    <vt:lpwstr/>
  </property>
</Properties>
</file>